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65976BCF-4D6C-4810-A0CA-E1270678C4CC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Krácení v projektu paušál_5983" sheetId="1" r:id="rId1"/>
    <sheet name="vzorce" sheetId="2" state="hidden" r:id="rId2"/>
  </sheets>
  <definedNames>
    <definedName name="_xlnm._FilterDatabase" localSheetId="0" hidden="1">'Krácení v projektu paušál_5983'!$A$14:$J$70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<sst xmlns="http://schemas.openxmlformats.org/spreadsheetml/2006/main" count="63" uniqueCount="59">
  <si>
    <t>Název projektu:</t>
  </si>
  <si>
    <t>Terénní programy pro osoby bez přístřeší v Brně kontinuálně a znale</t>
  </si>
  <si>
    <t>Název žadatele:</t>
  </si>
  <si>
    <t>Armáda spásy v České republice, z. s.</t>
  </si>
  <si>
    <t xml:space="preserve">Registrační číslo projektu: </t>
  </si>
  <si>
    <t>CZ.03.02.01/00/25_106/0005983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</si>
  <si>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</si>
  <si>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</si>
  <si>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</si>
  <si>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</si>
  <si>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</si>
  <si>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</si>
  <si>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</si>
  <si>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</si>
  <si>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</si>
  <si>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</si>
  <si>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</si>
  <si>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</si>
  <si>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</si>
  <si>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</si>
  <si>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</si>
  <si>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</si>
  <si>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</si>
  <si>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</si>
  <si>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</si>
  <si>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</si>
  <si>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</si>
  <si>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</si>
  <si>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</si>
  <si>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</si>
  <si>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Terénní sociální pracovník 1 (úvazek 1,0)</t>
  </si>
  <si>
    <t>Náklady v položkách rozpočtu jsou vyčísleny na 24 měsíců od 1.7. 2026 do 30.6.2028, nicméně žadatel nevysvětlil dvouměsíční duplicitu nákladů s právě realizovaným projektem Rozvoj terénního programu CSS JK Armády spásy v Brně, CZ.03.02.01/0.0/22_018/0001293, který končí 31.8.2026. Proto je navrženo krácení položky na 22 jednotek.</t>
  </si>
  <si>
    <t>1.1.1.2</t>
  </si>
  <si>
    <t>Terénní sociální pracovník 2 (úvazek 1,0)</t>
  </si>
  <si>
    <t>Náklady v položkách rozpočtu jsou vyčísleny na 24 měsíců od 1.7. 2026 do 30.6.2028, nicméně žadatel nevysvětlil dvouměsíční duplicitu nákladů s právě realizovaným projektem  Rozvoj terénního programu CSS JK Armády spásy v Brně, CZ.03.02.01/0.0/22_018/0001293, který končí 31.8.2026. Proto je navrženo krácení položky na 22 jednotek.</t>
  </si>
  <si>
    <t>1.1.1.3</t>
  </si>
  <si>
    <t>Terénní sociální pracovník / Adiktolog (úvazek 1,0)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</si>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</sst>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4716000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6602400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262000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366800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4454000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6235600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29.5" x14ac:dyDescent="0.2">
      <c r="A18" s="29" t="s">
        <v>29</v>
      </c>
      <c r="B18" s="30" t="s">
        <v>30</v>
      </c>
      <c r="C18" s="37">
        <v>65500</v>
      </c>
      <c r="D18" s="37">
        <v>24</v>
      </c>
      <c r="E18" s="10">
        <f t="shared" ref="E18:E55" si="3">C18*D18</f>
        <v>1572000</v>
      </c>
      <c r="F18" s="41">
        <v>65500</v>
      </c>
      <c r="G18" s="37">
        <v>22</v>
      </c>
      <c r="H18" s="11">
        <f t="shared" si="1"/>
        <v>1441000</v>
      </c>
      <c r="I18" s="12">
        <f t="shared" si="2"/>
        <v>131000</v>
      </c>
      <c r="J18" s="45" t="s">
        <v>31</v>
      </c>
      <c r="K18" s="17"/>
    </row>
    <row r="19" spans="1:11" ht="229.5" x14ac:dyDescent="0.2">
      <c r="A19" s="29" t="s">
        <v>32</v>
      </c>
      <c r="B19" s="30" t="s">
        <v>33</v>
      </c>
      <c r="C19" s="37">
        <v>65500</v>
      </c>
      <c r="D19" s="37">
        <v>24</v>
      </c>
      <c r="E19" s="10">
        <f t="shared" si="3"/>
        <v>1572000</v>
      </c>
      <c r="F19" s="41">
        <v>65500</v>
      </c>
      <c r="G19" s="37">
        <v>22</v>
      </c>
      <c r="H19" s="11">
        <f t="shared" si="1"/>
        <v>1441000</v>
      </c>
      <c r="I19" s="12">
        <f t="shared" si="2"/>
        <v>131000</v>
      </c>
      <c r="J19" s="45" t="s">
        <v>34</v>
      </c>
      <c r="K19" s="17"/>
    </row>
    <row r="20" spans="1:11" ht="25.5" hidden="1" x14ac:dyDescent="0.2">
      <c r="A20" s="29" t="s">
        <v>35</v>
      </c>
      <c r="B20" s="30" t="s">
        <v>36</v>
      </c>
      <c r="C20" s="37">
        <v>65500</v>
      </c>
      <c r="D20" s="37">
        <v>24</v>
      </c>
      <c r="E20" s="10">
        <f t="shared" si="3"/>
        <v>1572000</v>
      </c>
      <c r="F20" s="41">
        <v>65500</v>
      </c>
      <c r="G20" s="37">
        <v>24</v>
      </c>
      <c r="H20" s="11">
        <f t="shared" si="1"/>
        <v>1572000</v>
      </c>
      <c r="I20" s="12">
        <f t="shared" si="2"/>
        <v>0</v>
      </c>
      <c r="J20" s="45"/>
      <c r="K20" s="17"/>
    </row>
    <row r="21" spans="1:11" hidden="1" x14ac:dyDescent="0.2">
      <c r="A21" s="29" t="s">
        <v>37</v>
      </c>
      <c r="B21" s="30" t="s">
        <v>38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39</v>
      </c>
      <c r="B22" s="30" t="s">
        <v>40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41</v>
      </c>
      <c r="B23" s="32" t="s">
        <v>42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43</v>
      </c>
      <c r="B24" s="32" t="s">
        <v>44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.5" hidden="1" x14ac:dyDescent="0.2">
      <c r="A25" s="29" t="s">
        <v>45</v>
      </c>
      <c r="B25" s="32" t="s">
        <v>46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47</v>
      </c>
      <c r="B26" s="30" t="s">
        <v>48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paušál_5983'!A15:A70</f>
        <v>1</v>
      </c>
      <c r="B1" t="str" cm="1">
        <f t="array" ref="B1:B56">'Krácení v projektu paušál_5983'!B15:B70</f>
        <v>Celkové způsobilé výdaje</v>
      </c>
      <c r="C1" cm="1">
        <f t="array" ref="C1:C56">'Krácení v projektu paušál_5983'!C15:C70</f>
        <v>0</v>
      </c>
      <c r="D1" cm="1">
        <f t="array" ref="D1:D56">'Krácení v projektu paušál_5983'!D15:D70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55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56</v>
      </c>
      <c r="G3" s="58" t="s">
        <v>18</v>
      </c>
    </row>
    <row r="4" spans="1:7" x14ac:dyDescent="0.25">
      <c r="A4" t="str">
        <v>1.1.1.1</v>
      </c>
      <c r="B4" t="str">
        <v>Terénní sociální pracovník 1 (úvazek 1,0)</v>
      </c>
      <c r="C4">
        <v>65500</v>
      </c>
      <c r="D4">
        <v>24</v>
      </c>
      <c r="F4" s="57" t="s">
        <v>45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Terénní sociální pracovník 2 (úvazek 1,0)</v>
      </c>
      <c r="C5">
        <v>65500</v>
      </c>
      <c r="D5">
        <v>24</v>
      </c>
      <c r="F5" s="57" t="s">
        <v>57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Terénní sociální pracovník / Adiktolog (úvazek 1,0)</v>
      </c>
      <c r="C6">
        <v>65500</v>
      </c>
      <c r="D6">
        <v>24</v>
      </c>
      <c r="F6" s="59" t="s">
        <v>58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25">
      <c r="A9" t="str">
        <v>1.2</v>
      </c>
      <c r="B9" t="str">
        <v>Paušální sazba</v>
      </c>
      <c r="C9">
        <v>0</v>
      </c>
      <c r="D9">
        <v>0</v>
      </c>
    </row>
    <row r="10" spans="1:7" x14ac:dyDescent="0.2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2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2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2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2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2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paušál_5983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2025-10-23T09:56:22Z</dcterms:modified>
  <cp:category/>
  <cp:contentStatus/>
</cp:coreProperties>
</file>